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5480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Лист1!$A$1:$Q$22</definedName>
  </definedNames>
  <calcPr calcId="124519"/>
</workbook>
</file>

<file path=xl/calcChain.xml><?xml version="1.0" encoding="utf-8"?>
<calcChain xmlns="http://schemas.openxmlformats.org/spreadsheetml/2006/main">
  <c r="K11" i="1"/>
  <c r="K8"/>
  <c r="Q8"/>
  <c r="K12"/>
  <c r="K13"/>
  <c r="K15"/>
  <c r="K16"/>
  <c r="Q10"/>
  <c r="Q11"/>
  <c r="Q12"/>
  <c r="Q13"/>
  <c r="Q15"/>
  <c r="Q16"/>
  <c r="Q18"/>
  <c r="J18"/>
  <c r="N18"/>
  <c r="P18"/>
  <c r="O8"/>
  <c r="O10"/>
  <c r="O11"/>
  <c r="O12"/>
  <c r="O13"/>
  <c r="O14"/>
  <c r="O15"/>
  <c r="O16"/>
  <c r="O17"/>
  <c r="K18"/>
</calcChain>
</file>

<file path=xl/sharedStrings.xml><?xml version="1.0" encoding="utf-8"?>
<sst xmlns="http://schemas.openxmlformats.org/spreadsheetml/2006/main" count="75" uniqueCount="50">
  <si>
    <t>Постачальник</t>
  </si>
  <si>
    <t>КПКВ</t>
  </si>
  <si>
    <t>Торгівельна  назва</t>
  </si>
  <si>
    <t>Серія</t>
  </si>
  <si>
    <t>Кіл-ть</t>
  </si>
  <si>
    <t>Сума</t>
  </si>
  <si>
    <t>ДП "Укрвакцина"</t>
  </si>
  <si>
    <t>ДП "Укрмедпостач"</t>
  </si>
  <si>
    <t>Комбутол 400мг №100, Люпин Лімітед,Індія</t>
  </si>
  <si>
    <t>Левофлоксацин,таб. 250мг№ 10,ТОВ "Фармкомп."Здоров'я""</t>
  </si>
  <si>
    <t>81214</t>
  </si>
  <si>
    <t>Макокс  капс.по150 мг№100,Фармасьютикал с Лімітед,Індія</t>
  </si>
  <si>
    <t>Пайзіна 500мг№100 ,Люпін Лімітед,Індія</t>
  </si>
  <si>
    <t>Циклорін- 250мг. № 40 капс.Люпін Лімітед, Індія</t>
  </si>
  <si>
    <t>РАЗОМ:</t>
  </si>
  <si>
    <t>Термін придатності</t>
  </si>
  <si>
    <t>Ціна</t>
  </si>
  <si>
    <t>тел.відповідальної особи</t>
  </si>
  <si>
    <t>АКТ</t>
  </si>
  <si>
    <t>Наказ МОЗ</t>
  </si>
  <si>
    <t>Од. виміру</t>
  </si>
  <si>
    <t xml:space="preserve">таб </t>
  </si>
  <si>
    <t>фл</t>
  </si>
  <si>
    <t>капс</t>
  </si>
  <si>
    <t>Залишок на  початок звітної дати</t>
  </si>
  <si>
    <t>Отримано на звітну дату</t>
  </si>
  <si>
    <t>Фактично використано на звітну дату</t>
  </si>
  <si>
    <t>Залишок на  кінець звітної дати</t>
  </si>
  <si>
    <t>1012 від 16.12.14</t>
  </si>
  <si>
    <t>475 від 24.05.16</t>
  </si>
  <si>
    <t>(Щотижня)</t>
  </si>
  <si>
    <t>Для зручності обліку туб препаратів надсилаємо перелік медикаментів, згідно наказів МОЗ, які надійшли до Луганської області. Велике прохання кожному місту та району відібрати наявні препарати,ті препарати які в вас відсутні згідно отриманих накадних видалити.</t>
  </si>
  <si>
    <t>1013 від 26.12.14</t>
  </si>
  <si>
    <t>списання виробничіх запасів, матеріалів, медикаментів та інших запасів отриманих шляхом централізованого постачання</t>
  </si>
  <si>
    <t>ERE 3602A</t>
  </si>
  <si>
    <t>А 500426</t>
  </si>
  <si>
    <t>А 500433</t>
  </si>
  <si>
    <r>
      <rPr>
        <b/>
        <sz val="11"/>
        <rFont val="Times New Roman"/>
        <family val="1"/>
        <charset val="204"/>
      </rPr>
      <t xml:space="preserve">Головний лікар      </t>
    </r>
    <r>
      <rPr>
        <b/>
        <sz val="11"/>
        <color theme="1"/>
        <rFont val="Times New Roman"/>
        <family val="1"/>
        <charset val="204"/>
      </rPr>
      <t xml:space="preserve">                  В.Б.Іванов                    </t>
    </r>
  </si>
  <si>
    <t xml:space="preserve">Головний бухгалтер                Т.П. Бондаренко         </t>
  </si>
  <si>
    <t>Станично-Луганське РТМО</t>
  </si>
  <si>
    <t>А 500266</t>
  </si>
  <si>
    <t>Канаміцин 1,0 фл.№1,ВАТ "Київмедпрепарад"</t>
  </si>
  <si>
    <t>Левофлоксацин,таб. 500мг№ 10,ТОВ "Фармкомп."Здоров'я"</t>
  </si>
  <si>
    <t>А 401336</t>
  </si>
  <si>
    <t>Протекс -250</t>
  </si>
  <si>
    <t>Капріоміцин 1,0</t>
  </si>
  <si>
    <t>066-9029221</t>
  </si>
  <si>
    <t>Л-ФЛОКС 0,5</t>
  </si>
  <si>
    <t>таб.</t>
  </si>
  <si>
    <r>
      <t>станом на кінець звітної дати 05</t>
    </r>
    <r>
      <rPr>
        <b/>
        <u/>
        <sz val="12"/>
        <rFont val="Times New Roman"/>
        <family val="1"/>
        <charset val="204"/>
      </rPr>
      <t>.12.</t>
    </r>
    <r>
      <rPr>
        <b/>
        <sz val="12"/>
        <rFont val="Times New Roman"/>
        <family val="1"/>
        <charset val="204"/>
      </rPr>
      <t>2016  року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</si>
</sst>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0" fillId="0" borderId="0" xfId="0"/>
    <xf numFmtId="0" fontId="2" fillId="0" borderId="0" xfId="0" applyFont="1"/>
    <xf numFmtId="0" fontId="4" fillId="0" borderId="0" xfId="1" applyFont="1"/>
    <xf numFmtId="0" fontId="6" fillId="0" borderId="1" xfId="1" applyFont="1" applyBorder="1" applyAlignment="1">
      <alignment wrapText="1"/>
    </xf>
    <xf numFmtId="1" fontId="4" fillId="0" borderId="1" xfId="1" applyNumberFormat="1" applyFont="1" applyFill="1" applyBorder="1" applyAlignment="1" applyProtection="1">
      <alignment shrinkToFit="1"/>
    </xf>
    <xf numFmtId="2" fontId="4" fillId="0" borderId="1" xfId="1" applyNumberFormat="1" applyFont="1" applyFill="1" applyBorder="1" applyAlignment="1" applyProtection="1">
      <alignment shrinkToFit="1"/>
    </xf>
    <xf numFmtId="0" fontId="2" fillId="0" borderId="2" xfId="0" applyFont="1" applyBorder="1"/>
    <xf numFmtId="0" fontId="6" fillId="0" borderId="2" xfId="1" applyNumberFormat="1" applyFont="1" applyFill="1" applyBorder="1" applyAlignment="1" applyProtection="1">
      <alignment shrinkToFit="1"/>
    </xf>
    <xf numFmtId="0" fontId="5" fillId="0" borderId="0" xfId="0" applyFont="1"/>
    <xf numFmtId="0" fontId="5" fillId="0" borderId="0" xfId="0" applyFont="1" applyAlignment="1">
      <alignment horizontal="left"/>
    </xf>
    <xf numFmtId="0" fontId="9" fillId="0" borderId="1" xfId="0" applyFont="1" applyBorder="1" applyAlignment="1">
      <alignment wrapText="1"/>
    </xf>
    <xf numFmtId="0" fontId="9" fillId="0" borderId="1" xfId="0" applyFont="1" applyBorder="1"/>
    <xf numFmtId="0" fontId="10" fillId="0" borderId="1" xfId="1" applyNumberFormat="1" applyFont="1" applyFill="1" applyBorder="1" applyAlignment="1" applyProtection="1">
      <alignment wrapText="1"/>
    </xf>
    <xf numFmtId="14" fontId="10" fillId="0" borderId="1" xfId="1" applyNumberFormat="1" applyFont="1" applyFill="1" applyBorder="1" applyAlignment="1" applyProtection="1">
      <alignment wrapText="1"/>
    </xf>
    <xf numFmtId="0" fontId="5" fillId="0" borderId="0" xfId="0" applyFont="1" applyAlignment="1"/>
    <xf numFmtId="0" fontId="6" fillId="0" borderId="3" xfId="1" applyFont="1" applyBorder="1" applyAlignment="1">
      <alignment horizontal="left"/>
    </xf>
    <xf numFmtId="0" fontId="5" fillId="0" borderId="0" xfId="0" applyFont="1" applyAlignment="1">
      <alignment horizontal="left"/>
    </xf>
    <xf numFmtId="0" fontId="10" fillId="0" borderId="5" xfId="1" applyNumberFormat="1" applyFont="1" applyFill="1" applyBorder="1" applyAlignment="1" applyProtection="1">
      <alignment wrapText="1"/>
    </xf>
    <xf numFmtId="0" fontId="10" fillId="0" borderId="7" xfId="1" applyNumberFormat="1" applyFont="1" applyFill="1" applyBorder="1" applyAlignment="1" applyProtection="1">
      <alignment wrapText="1"/>
    </xf>
    <xf numFmtId="14" fontId="10" fillId="0" borderId="3" xfId="1" applyNumberFormat="1" applyFont="1" applyFill="1" applyBorder="1" applyAlignment="1" applyProtection="1">
      <alignment wrapText="1"/>
    </xf>
    <xf numFmtId="0" fontId="10" fillId="0" borderId="3" xfId="1" applyNumberFormat="1" applyFont="1" applyFill="1" applyBorder="1" applyAlignment="1" applyProtection="1">
      <alignment wrapText="1"/>
    </xf>
    <xf numFmtId="1" fontId="4" fillId="0" borderId="2" xfId="1" applyNumberFormat="1" applyFont="1" applyFill="1" applyBorder="1" applyAlignment="1" applyProtection="1">
      <alignment shrinkToFit="1"/>
    </xf>
    <xf numFmtId="2" fontId="4" fillId="0" borderId="2" xfId="1" applyNumberFormat="1" applyFont="1" applyFill="1" applyBorder="1" applyAlignment="1" applyProtection="1">
      <alignment shrinkToFit="1"/>
    </xf>
    <xf numFmtId="14" fontId="10" fillId="0" borderId="7" xfId="1" applyNumberFormat="1" applyFont="1" applyFill="1" applyBorder="1" applyAlignment="1" applyProtection="1">
      <alignment wrapText="1"/>
    </xf>
    <xf numFmtId="2" fontId="6" fillId="0" borderId="2" xfId="1" applyNumberFormat="1" applyFont="1" applyFill="1" applyBorder="1" applyAlignment="1" applyProtection="1">
      <alignment shrinkToFit="1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6" fillId="0" borderId="1" xfId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7" fillId="0" borderId="3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5" xfId="1" applyFont="1" applyBorder="1" applyAlignment="1">
      <alignment horizontal="left"/>
    </xf>
    <xf numFmtId="0" fontId="6" fillId="0" borderId="7" xfId="1" applyFont="1" applyBorder="1" applyAlignment="1">
      <alignment horizontal="left"/>
    </xf>
    <xf numFmtId="0" fontId="6" fillId="0" borderId="4" xfId="1" applyFont="1" applyBorder="1" applyAlignment="1">
      <alignment horizontal="center" wrapText="1"/>
    </xf>
    <xf numFmtId="0" fontId="6" fillId="0" borderId="2" xfId="1" applyFont="1" applyBorder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6" fillId="0" borderId="6" xfId="1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Q27"/>
  <sheetViews>
    <sheetView tabSelected="1" view="pageBreakPreview" zoomScaleSheetLayoutView="100" workbookViewId="0">
      <selection activeCell="M10" sqref="M10"/>
    </sheetView>
  </sheetViews>
  <sheetFormatPr defaultRowHeight="15"/>
  <cols>
    <col min="2" max="2" width="16.28515625" customWidth="1"/>
    <col min="3" max="3" width="9.42578125" customWidth="1"/>
    <col min="4" max="4" width="22.28515625" customWidth="1"/>
    <col min="5" max="5" width="11.5703125" style="1" bestFit="1" customWidth="1"/>
    <col min="6" max="6" width="6.42578125" style="1" customWidth="1"/>
    <col min="7" max="7" width="8.140625" customWidth="1"/>
    <col min="8" max="8" width="11.7109375" style="1" customWidth="1"/>
    <col min="9" max="9" width="7.85546875" style="1" customWidth="1"/>
    <col min="10" max="11" width="9.140625" customWidth="1"/>
    <col min="12" max="13" width="9.140625" style="1" customWidth="1"/>
    <col min="14" max="14" width="8.5703125" customWidth="1"/>
    <col min="15" max="15" width="11.140625" customWidth="1"/>
    <col min="16" max="16" width="10.42578125" customWidth="1"/>
    <col min="17" max="17" width="14.28515625" customWidth="1"/>
  </cols>
  <sheetData>
    <row r="1" spans="2:17" s="1" customFormat="1">
      <c r="O1" s="27"/>
      <c r="P1" s="27"/>
      <c r="Q1" s="2"/>
    </row>
    <row r="2" spans="2:17" ht="15.75">
      <c r="B2" s="2"/>
      <c r="C2" s="29" t="s">
        <v>18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"/>
    </row>
    <row r="3" spans="2:17" ht="15.75">
      <c r="B3" s="2"/>
      <c r="C3" s="29" t="s">
        <v>33</v>
      </c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"/>
    </row>
    <row r="4" spans="2:17" ht="15.75">
      <c r="B4" s="2"/>
      <c r="C4" s="30" t="s">
        <v>49</v>
      </c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9"/>
    </row>
    <row r="5" spans="2:17">
      <c r="B5" s="2"/>
      <c r="C5" s="2"/>
      <c r="D5" s="32" t="s">
        <v>39</v>
      </c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"/>
      <c r="Q5" s="9" t="s">
        <v>30</v>
      </c>
    </row>
    <row r="6" spans="2:17" ht="51.75" customHeight="1">
      <c r="B6" s="33" t="s">
        <v>0</v>
      </c>
      <c r="C6" s="33" t="s">
        <v>1</v>
      </c>
      <c r="D6" s="28" t="s">
        <v>2</v>
      </c>
      <c r="E6" s="36" t="s">
        <v>19</v>
      </c>
      <c r="F6" s="36" t="s">
        <v>20</v>
      </c>
      <c r="G6" s="28" t="s">
        <v>3</v>
      </c>
      <c r="H6" s="36" t="s">
        <v>15</v>
      </c>
      <c r="I6" s="36" t="s">
        <v>16</v>
      </c>
      <c r="J6" s="28" t="s">
        <v>24</v>
      </c>
      <c r="K6" s="28"/>
      <c r="L6" s="38" t="s">
        <v>25</v>
      </c>
      <c r="M6" s="39"/>
      <c r="N6" s="28" t="s">
        <v>26</v>
      </c>
      <c r="O6" s="28"/>
      <c r="P6" s="28" t="s">
        <v>27</v>
      </c>
      <c r="Q6" s="28"/>
    </row>
    <row r="7" spans="2:17">
      <c r="B7" s="33"/>
      <c r="C7" s="33"/>
      <c r="D7" s="28"/>
      <c r="E7" s="37"/>
      <c r="F7" s="37"/>
      <c r="G7" s="28"/>
      <c r="H7" s="37"/>
      <c r="I7" s="37"/>
      <c r="J7" s="4" t="s">
        <v>4</v>
      </c>
      <c r="K7" s="4" t="s">
        <v>5</v>
      </c>
      <c r="L7" s="4" t="s">
        <v>4</v>
      </c>
      <c r="M7" s="4" t="s">
        <v>5</v>
      </c>
      <c r="N7" s="4" t="s">
        <v>4</v>
      </c>
      <c r="O7" s="4" t="s">
        <v>5</v>
      </c>
      <c r="P7" s="4" t="s">
        <v>4</v>
      </c>
      <c r="Q7" s="4" t="s">
        <v>5</v>
      </c>
    </row>
    <row r="8" spans="2:17" ht="47.25">
      <c r="B8" s="11" t="s">
        <v>6</v>
      </c>
      <c r="C8" s="12">
        <v>2301400</v>
      </c>
      <c r="D8" s="13" t="s">
        <v>8</v>
      </c>
      <c r="E8" s="13" t="s">
        <v>32</v>
      </c>
      <c r="F8" s="13" t="s">
        <v>21</v>
      </c>
      <c r="G8" s="13" t="s">
        <v>36</v>
      </c>
      <c r="H8" s="14">
        <v>43799</v>
      </c>
      <c r="I8" s="13">
        <v>0.45900000000000002</v>
      </c>
      <c r="J8" s="5">
        <v>2617</v>
      </c>
      <c r="K8" s="6">
        <f t="shared" ref="K8:K16" si="0">J8*I8</f>
        <v>1201.203</v>
      </c>
      <c r="L8" s="6"/>
      <c r="M8" s="6"/>
      <c r="N8" s="5">
        <v>500</v>
      </c>
      <c r="O8" s="6">
        <f t="shared" ref="O8:O17" si="1">N8*I8</f>
        <v>229.5</v>
      </c>
      <c r="P8" s="5">
        <v>2117</v>
      </c>
      <c r="Q8" s="6">
        <f t="shared" ref="Q8:Q16" si="2">P8*I8</f>
        <v>971.70300000000009</v>
      </c>
    </row>
    <row r="9" spans="2:17" ht="63">
      <c r="B9" s="11" t="s">
        <v>6</v>
      </c>
      <c r="C9" s="12">
        <v>2301400</v>
      </c>
      <c r="D9" s="13" t="s">
        <v>9</v>
      </c>
      <c r="E9" s="13" t="s">
        <v>28</v>
      </c>
      <c r="F9" s="13" t="s">
        <v>21</v>
      </c>
      <c r="G9" s="13" t="s">
        <v>10</v>
      </c>
      <c r="H9" s="14">
        <v>42705</v>
      </c>
      <c r="I9" s="13">
        <v>0.8972</v>
      </c>
      <c r="J9" s="5">
        <v>2000</v>
      </c>
      <c r="K9" s="6">
        <v>1793.87</v>
      </c>
      <c r="L9" s="6"/>
      <c r="M9" s="6"/>
      <c r="N9" s="5">
        <v>2000</v>
      </c>
      <c r="O9" s="6">
        <v>1793.87</v>
      </c>
      <c r="P9" s="5">
        <v>0</v>
      </c>
      <c r="Q9" s="6">
        <v>0</v>
      </c>
    </row>
    <row r="10" spans="2:17" ht="47.25">
      <c r="B10" s="11" t="s">
        <v>7</v>
      </c>
      <c r="C10" s="12">
        <v>2301400</v>
      </c>
      <c r="D10" s="13" t="s">
        <v>11</v>
      </c>
      <c r="E10" s="13" t="s">
        <v>29</v>
      </c>
      <c r="F10" s="13" t="s">
        <v>23</v>
      </c>
      <c r="G10" s="13" t="s">
        <v>34</v>
      </c>
      <c r="H10" s="14">
        <v>43705</v>
      </c>
      <c r="I10" s="13">
        <v>0.83360000000000001</v>
      </c>
      <c r="J10" s="5">
        <v>841</v>
      </c>
      <c r="K10" s="6">
        <v>701.06</v>
      </c>
      <c r="L10" s="6"/>
      <c r="M10" s="6"/>
      <c r="N10" s="5">
        <v>500</v>
      </c>
      <c r="O10" s="6">
        <f t="shared" si="1"/>
        <v>416.8</v>
      </c>
      <c r="P10" s="5">
        <v>341</v>
      </c>
      <c r="Q10" s="6">
        <f t="shared" si="2"/>
        <v>284.25760000000002</v>
      </c>
    </row>
    <row r="11" spans="2:17" ht="31.5">
      <c r="B11" s="11" t="s">
        <v>6</v>
      </c>
      <c r="C11" s="12">
        <v>2301400</v>
      </c>
      <c r="D11" s="13" t="s">
        <v>12</v>
      </c>
      <c r="E11" s="13" t="s">
        <v>32</v>
      </c>
      <c r="F11" s="13" t="s">
        <v>21</v>
      </c>
      <c r="G11" s="13" t="s">
        <v>35</v>
      </c>
      <c r="H11" s="14">
        <v>43830</v>
      </c>
      <c r="I11" s="13">
        <v>0.39800000000000002</v>
      </c>
      <c r="J11" s="5">
        <v>1560</v>
      </c>
      <c r="K11" s="6">
        <f t="shared" si="0"/>
        <v>620.88</v>
      </c>
      <c r="L11" s="6"/>
      <c r="M11" s="6"/>
      <c r="N11" s="5">
        <v>500</v>
      </c>
      <c r="O11" s="6">
        <f t="shared" si="1"/>
        <v>199</v>
      </c>
      <c r="P11" s="5">
        <v>1060</v>
      </c>
      <c r="Q11" s="6">
        <f t="shared" si="2"/>
        <v>421.88</v>
      </c>
    </row>
    <row r="12" spans="2:17" s="1" customFormat="1" ht="45.75" customHeight="1">
      <c r="B12" s="11" t="s">
        <v>6</v>
      </c>
      <c r="C12" s="12">
        <v>2301400</v>
      </c>
      <c r="D12" s="13" t="s">
        <v>41</v>
      </c>
      <c r="E12" s="13" t="s">
        <v>28</v>
      </c>
      <c r="F12" s="13" t="s">
        <v>22</v>
      </c>
      <c r="G12" s="13">
        <v>102868</v>
      </c>
      <c r="H12" s="14">
        <v>43160</v>
      </c>
      <c r="I12" s="13">
        <v>7.86</v>
      </c>
      <c r="J12" s="6">
        <v>16</v>
      </c>
      <c r="K12" s="6">
        <f t="shared" si="0"/>
        <v>125.76</v>
      </c>
      <c r="L12" s="6"/>
      <c r="M12" s="6"/>
      <c r="N12" s="5">
        <v>7</v>
      </c>
      <c r="O12" s="6">
        <f t="shared" si="1"/>
        <v>55.02</v>
      </c>
      <c r="P12" s="5">
        <v>9</v>
      </c>
      <c r="Q12" s="6">
        <f t="shared" si="2"/>
        <v>70.740000000000009</v>
      </c>
    </row>
    <row r="13" spans="2:17" s="1" customFormat="1" ht="47.25">
      <c r="B13" s="11" t="s">
        <v>6</v>
      </c>
      <c r="C13" s="12">
        <v>2301400</v>
      </c>
      <c r="D13" s="13" t="s">
        <v>13</v>
      </c>
      <c r="E13" s="13" t="s">
        <v>32</v>
      </c>
      <c r="F13" s="13" t="s">
        <v>21</v>
      </c>
      <c r="G13" s="13" t="s">
        <v>40</v>
      </c>
      <c r="H13" s="14">
        <v>42735</v>
      </c>
      <c r="I13" s="13">
        <v>8.06</v>
      </c>
      <c r="J13" s="5">
        <v>110</v>
      </c>
      <c r="K13" s="6">
        <f t="shared" si="0"/>
        <v>886.6</v>
      </c>
      <c r="L13" s="6"/>
      <c r="M13" s="6"/>
      <c r="N13" s="5">
        <v>42</v>
      </c>
      <c r="O13" s="6">
        <f t="shared" si="1"/>
        <v>338.52000000000004</v>
      </c>
      <c r="P13" s="5">
        <v>68</v>
      </c>
      <c r="Q13" s="6">
        <f t="shared" si="2"/>
        <v>548.08000000000004</v>
      </c>
    </row>
    <row r="14" spans="2:17" s="1" customFormat="1" ht="63">
      <c r="B14" s="11" t="s">
        <v>6</v>
      </c>
      <c r="C14" s="12">
        <v>2301400</v>
      </c>
      <c r="D14" s="13" t="s">
        <v>42</v>
      </c>
      <c r="E14" s="14">
        <v>42662</v>
      </c>
      <c r="F14" s="13" t="s">
        <v>21</v>
      </c>
      <c r="G14" s="13" t="s">
        <v>43</v>
      </c>
      <c r="H14" s="14">
        <v>42794</v>
      </c>
      <c r="I14" s="21">
        <v>1.4670000000000001</v>
      </c>
      <c r="J14" s="22">
        <v>106</v>
      </c>
      <c r="K14" s="6">
        <v>155.55000000000001</v>
      </c>
      <c r="L14" s="23"/>
      <c r="M14" s="23"/>
      <c r="N14" s="22">
        <v>28</v>
      </c>
      <c r="O14" s="6">
        <f t="shared" si="1"/>
        <v>41.076000000000001</v>
      </c>
      <c r="P14" s="22">
        <v>78</v>
      </c>
      <c r="Q14" s="6">
        <v>114.47</v>
      </c>
    </row>
    <row r="15" spans="2:17" s="1" customFormat="1" ht="39" customHeight="1">
      <c r="B15" s="11" t="s">
        <v>6</v>
      </c>
      <c r="C15" s="12">
        <v>2301400</v>
      </c>
      <c r="D15" s="18" t="s">
        <v>44</v>
      </c>
      <c r="E15" s="14">
        <v>42662</v>
      </c>
      <c r="F15" s="13" t="s">
        <v>21</v>
      </c>
      <c r="G15" s="19">
        <v>60416</v>
      </c>
      <c r="H15" s="20">
        <v>43556</v>
      </c>
      <c r="I15" s="21">
        <v>2.5539999999999998</v>
      </c>
      <c r="J15" s="5">
        <v>90</v>
      </c>
      <c r="K15" s="6">
        <f t="shared" si="0"/>
        <v>229.85999999999999</v>
      </c>
      <c r="L15" s="6"/>
      <c r="M15" s="6"/>
      <c r="N15" s="5">
        <v>42</v>
      </c>
      <c r="O15" s="6">
        <f t="shared" si="1"/>
        <v>107.26799999999999</v>
      </c>
      <c r="P15" s="5">
        <v>48</v>
      </c>
      <c r="Q15" s="6">
        <f t="shared" si="2"/>
        <v>122.59199999999998</v>
      </c>
    </row>
    <row r="16" spans="2:17" s="1" customFormat="1" ht="31.5">
      <c r="B16" s="11" t="s">
        <v>6</v>
      </c>
      <c r="C16" s="12">
        <v>2301400</v>
      </c>
      <c r="D16" s="18" t="s">
        <v>45</v>
      </c>
      <c r="E16" s="14">
        <v>42662</v>
      </c>
      <c r="F16" s="19" t="s">
        <v>22</v>
      </c>
      <c r="G16" s="19">
        <v>128909</v>
      </c>
      <c r="H16" s="20">
        <v>43159</v>
      </c>
      <c r="I16" s="21">
        <v>67.17</v>
      </c>
      <c r="J16" s="22">
        <v>48</v>
      </c>
      <c r="K16" s="6">
        <f t="shared" si="0"/>
        <v>3224.16</v>
      </c>
      <c r="L16" s="23"/>
      <c r="M16" s="23"/>
      <c r="N16" s="22">
        <v>7</v>
      </c>
      <c r="O16" s="6">
        <f t="shared" si="1"/>
        <v>470.19</v>
      </c>
      <c r="P16" s="22">
        <v>41</v>
      </c>
      <c r="Q16" s="6">
        <f t="shared" si="2"/>
        <v>2753.9700000000003</v>
      </c>
    </row>
    <row r="17" spans="2:17" s="1" customFormat="1" ht="31.5">
      <c r="B17" s="11" t="s">
        <v>6</v>
      </c>
      <c r="C17" s="12">
        <v>2301400</v>
      </c>
      <c r="D17" s="18" t="s">
        <v>47</v>
      </c>
      <c r="E17" s="24" t="s">
        <v>28</v>
      </c>
      <c r="F17" s="19" t="s">
        <v>48</v>
      </c>
      <c r="G17" s="19" t="s">
        <v>43</v>
      </c>
      <c r="H17" s="14">
        <v>42794</v>
      </c>
      <c r="I17" s="21">
        <v>1.4673</v>
      </c>
      <c r="J17" s="22">
        <v>3900</v>
      </c>
      <c r="K17" s="6">
        <v>5721.3</v>
      </c>
      <c r="L17" s="23"/>
      <c r="M17" s="23"/>
      <c r="N17" s="22">
        <v>0</v>
      </c>
      <c r="O17" s="6">
        <f t="shared" si="1"/>
        <v>0</v>
      </c>
      <c r="P17" s="22">
        <v>3900</v>
      </c>
      <c r="Q17" s="6">
        <v>5721.3</v>
      </c>
    </row>
    <row r="18" spans="2:17" s="1" customFormat="1">
      <c r="B18" s="7"/>
      <c r="C18" s="7"/>
      <c r="D18" s="34" t="s">
        <v>14</v>
      </c>
      <c r="E18" s="35"/>
      <c r="F18" s="35"/>
      <c r="G18" s="35"/>
      <c r="H18" s="16"/>
      <c r="I18" s="16"/>
      <c r="J18" s="8">
        <f>SUM(J8:J17)</f>
        <v>11288</v>
      </c>
      <c r="K18" s="25">
        <f>SUM(K8:K17)</f>
        <v>14660.242999999999</v>
      </c>
      <c r="L18" s="8"/>
      <c r="M18" s="8"/>
      <c r="N18" s="8">
        <f>SUM(N8:N17)</f>
        <v>3626</v>
      </c>
      <c r="O18" s="25">
        <v>1857.37</v>
      </c>
      <c r="P18" s="8">
        <f>SUM(P8:P17)</f>
        <v>7662</v>
      </c>
      <c r="Q18" s="25">
        <f>SUM(Q8:Q17)</f>
        <v>11008.992600000001</v>
      </c>
    </row>
    <row r="19" spans="2:17" ht="11.25" customHeight="1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2:17">
      <c r="B20" s="31" t="s">
        <v>37</v>
      </c>
      <c r="C20" s="31"/>
      <c r="D20" s="31"/>
      <c r="E20" s="31"/>
      <c r="F20" s="31"/>
      <c r="G20" s="31"/>
      <c r="H20" s="31"/>
      <c r="I20" s="31"/>
      <c r="J20" s="31"/>
      <c r="K20" s="2"/>
      <c r="L20" s="2"/>
      <c r="M20" s="2"/>
      <c r="N20" s="2"/>
      <c r="O20" s="2"/>
      <c r="P20" s="2"/>
      <c r="Q20" s="2"/>
    </row>
    <row r="21" spans="2:17">
      <c r="B21" s="31" t="s">
        <v>38</v>
      </c>
      <c r="C21" s="31"/>
      <c r="D21" s="31"/>
      <c r="E21" s="31"/>
      <c r="F21" s="31"/>
      <c r="G21" s="9"/>
      <c r="H21" s="9"/>
      <c r="I21" s="9"/>
      <c r="J21" s="9"/>
      <c r="K21" s="2"/>
      <c r="L21" s="2"/>
      <c r="M21" s="2"/>
      <c r="N21" s="2"/>
      <c r="O21" s="2"/>
      <c r="P21" s="2"/>
      <c r="Q21" s="2"/>
    </row>
    <row r="22" spans="2:17" s="1" customFormat="1">
      <c r="B22" s="10" t="s">
        <v>17</v>
      </c>
      <c r="C22" s="10"/>
      <c r="D22" s="17" t="s">
        <v>46</v>
      </c>
      <c r="E22" s="10"/>
      <c r="F22" s="10"/>
      <c r="G22" s="9"/>
      <c r="H22" s="9"/>
      <c r="I22" s="9"/>
      <c r="J22" s="9"/>
      <c r="K22" s="2"/>
      <c r="L22" s="2"/>
      <c r="M22" s="2"/>
      <c r="N22" s="2"/>
      <c r="O22" s="2"/>
      <c r="P22" s="2"/>
      <c r="Q22" s="2"/>
    </row>
    <row r="23" spans="2:17" s="1" customFormat="1" ht="50.25" hidden="1" customHeight="1">
      <c r="B23" s="26" t="s">
        <v>31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</row>
    <row r="24" spans="2:17" s="1" customFormat="1" ht="19.5" customHeight="1">
      <c r="B24" s="15"/>
      <c r="C24" s="15"/>
      <c r="D24" s="15"/>
      <c r="E24" s="15"/>
      <c r="F24" s="15"/>
      <c r="G24" s="15"/>
      <c r="H24" s="15"/>
      <c r="I24" s="15"/>
      <c r="J24" s="15"/>
      <c r="K24" s="2"/>
      <c r="L24" s="2"/>
      <c r="M24" s="2"/>
      <c r="N24" s="2"/>
      <c r="O24" s="2"/>
      <c r="P24" s="2"/>
      <c r="Q24" s="2"/>
    </row>
    <row r="25" spans="2:17" ht="21" customHeight="1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2:17" s="1" customFormat="1" ht="21" customHeight="1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2:17" s="1" customFormat="1" ht="88.5" customHeight="1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</sheetData>
  <mergeCells count="21">
    <mergeCell ref="H6:H7"/>
    <mergeCell ref="L6:M6"/>
    <mergeCell ref="I6:I7"/>
    <mergeCell ref="E6:E7"/>
    <mergeCell ref="F6:F7"/>
    <mergeCell ref="B23:Q23"/>
    <mergeCell ref="O1:P1"/>
    <mergeCell ref="P6:Q6"/>
    <mergeCell ref="C3:P3"/>
    <mergeCell ref="C4:P4"/>
    <mergeCell ref="C2:P2"/>
    <mergeCell ref="J6:K6"/>
    <mergeCell ref="B20:J20"/>
    <mergeCell ref="D5:O5"/>
    <mergeCell ref="B6:B7"/>
    <mergeCell ref="C6:C7"/>
    <mergeCell ref="D18:G18"/>
    <mergeCell ref="D6:D7"/>
    <mergeCell ref="G6:G7"/>
    <mergeCell ref="B21:F21"/>
    <mergeCell ref="N6:O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="1" customForma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2016-12-07T11:00:30Z</cp:lastPrinted>
  <dcterms:created xsi:type="dcterms:W3CDTF">2016-08-30T13:02:10Z</dcterms:created>
  <dcterms:modified xsi:type="dcterms:W3CDTF">2016-12-07T11:00:33Z</dcterms:modified>
</cp:coreProperties>
</file>